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DSS Senica/_Dodavka potravin 2026 a 2027/Prilohy/"/>
    </mc:Choice>
  </mc:AlternateContent>
  <xr:revisionPtr revIDLastSave="3" documentId="8_{85853F24-2626-4BAD-B7F2-6132921F2352}" xr6:coauthVersionLast="47" xr6:coauthVersionMax="47" xr10:uidLastSave="{A28E62EA-EE82-4FBE-991C-2870CBEF4EC5}"/>
  <bookViews>
    <workbookView xWindow="4335" yWindow="3600" windowWidth="21600" windowHeight="11235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E4" i="1" s="1"/>
  <c r="H4" i="1" s="1"/>
  <c r="E3" i="1" s="1"/>
  <c r="H3" i="1" s="1"/>
  <c r="H5" i="1"/>
</calcChain>
</file>

<file path=xl/sharedStrings.xml><?xml version="1.0" encoding="utf-8"?>
<sst xmlns="http://schemas.openxmlformats.org/spreadsheetml/2006/main" count="254" uniqueCount="101">
  <si>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</si>
  <si>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</si>
  <si>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</si>
  <si>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</si>
  <si>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</si>
  <si>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</si>
  <si>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</si>
  <si>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</si>
  <si>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</si>
  <si>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</si>
  <si>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</si>
  <si>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</si>
  <si>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</si>
  <si>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</si>
  <si>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</si>
  <si>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</si>
  <si>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</si>
  <si>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</si>
  <si>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</si>
  <si>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</si>
  <si>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</si>
  <si>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</si>
  <si>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</si>
  <si>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Celková cena v EUR bez DPH</t>
  </si>
  <si>
    <t>1.1. </t>
  </si>
  <si>
    <t>Časť 5 - Mäso a mäsové výrobky</t>
  </si>
  <si>
    <t>1.1.1. </t>
  </si>
  <si>
    <t>kg</t>
  </si>
  <si>
    <t>Bravčové karé b.k.</t>
  </si>
  <si>
    <t>1.1.2. </t>
  </si>
  <si>
    <t>Bravčová krkovica b.k.</t>
  </si>
  <si>
    <t>1.1.3. </t>
  </si>
  <si>
    <t>Bravčové plece b.k.</t>
  </si>
  <si>
    <t>1.1.4. </t>
  </si>
  <si>
    <t>Bravčové stehno b.k.</t>
  </si>
  <si>
    <t>1.1.5. </t>
  </si>
  <si>
    <t>Brav. bok  b.k. a bez kože</t>
  </si>
  <si>
    <t>1.1.6. </t>
  </si>
  <si>
    <t>Bravčový výrez 70/30</t>
  </si>
  <si>
    <t>1.1.7. </t>
  </si>
  <si>
    <t>Bravčové kosti mäsové</t>
  </si>
  <si>
    <t>1.1.8. </t>
  </si>
  <si>
    <t>Hovädzie zadné - stehno</t>
  </si>
  <si>
    <t>1.1.9. </t>
  </si>
  <si>
    <t>Hovädzí výrez</t>
  </si>
  <si>
    <t>1.1.10. </t>
  </si>
  <si>
    <t>Hovädzí krk b.k.</t>
  </si>
  <si>
    <t>1.1.11. </t>
  </si>
  <si>
    <t>Kuracie prsia chladené</t>
  </si>
  <si>
    <t>1.1.12. </t>
  </si>
  <si>
    <t>Kuracia pečeň chladená</t>
  </si>
  <si>
    <t>1.1.13. </t>
  </si>
  <si>
    <t>Bravčová pečeň</t>
  </si>
  <si>
    <t>1.1.14. </t>
  </si>
  <si>
    <t>Slanina oravská b.k.</t>
  </si>
  <si>
    <t>1.1.15. </t>
  </si>
  <si>
    <t>Údená krkovička b.k.</t>
  </si>
  <si>
    <t>1.1.16. </t>
  </si>
  <si>
    <t>Br.bok údený b.k. a bez kože</t>
  </si>
  <si>
    <t>1.1.17. </t>
  </si>
  <si>
    <t>Bravčové koleno údené</t>
  </si>
  <si>
    <t>1.1.18. </t>
  </si>
  <si>
    <t>Klobása gazdovská</t>
  </si>
  <si>
    <t>1.1.19. </t>
  </si>
  <si>
    <t>Kabanos</t>
  </si>
  <si>
    <t>1.1.20. </t>
  </si>
  <si>
    <t>Bratislavské párky</t>
  </si>
  <si>
    <t>1.1.21. </t>
  </si>
  <si>
    <t>Viedenské párky</t>
  </si>
  <si>
    <t>1.1.22. </t>
  </si>
  <si>
    <t>Debrecínske párky</t>
  </si>
  <si>
    <t>1.1.23. </t>
  </si>
  <si>
    <t>Párky polodiétne</t>
  </si>
  <si>
    <t>1.1.24. </t>
  </si>
  <si>
    <t>Špekáčiky</t>
  </si>
  <si>
    <t>1.1.25. </t>
  </si>
  <si>
    <t>Točená</t>
  </si>
  <si>
    <t>1.1.26. </t>
  </si>
  <si>
    <t>Šunka hydinová</t>
  </si>
  <si>
    <t>1.1.27. </t>
  </si>
  <si>
    <t>Jemná saláma liptácka</t>
  </si>
  <si>
    <t>1.1.28. </t>
  </si>
  <si>
    <t>Parížska saláma</t>
  </si>
  <si>
    <t>1.1.29. </t>
  </si>
  <si>
    <t>Saláma suchá ( Malokarpatská )</t>
  </si>
  <si>
    <t>1.1.30. </t>
  </si>
  <si>
    <t>Bravčová dusená šunka</t>
  </si>
  <si>
    <t>1.1.31. </t>
  </si>
  <si>
    <t>Saláma šunková</t>
  </si>
  <si>
    <t>1.1.32. </t>
  </si>
  <si>
    <t>Tlačenka</t>
  </si>
  <si>
    <t>1.1.33. </t>
  </si>
  <si>
    <t>Sedliacke oškvarky</t>
  </si>
  <si>
    <t>1.1.34. </t>
  </si>
  <si>
    <t>Jaternice</t>
  </si>
  <si>
    <t>1.1.35. </t>
  </si>
  <si>
    <t>Žemlové krvavničky</t>
  </si>
  <si>
    <t>1.1.36. </t>
  </si>
  <si>
    <t>Sekaná</t>
  </si>
  <si>
    <t>1.1.37. </t>
  </si>
  <si>
    <t>Pečeňový syr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</si>
</sst>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0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x14ac:dyDescent="0.25">
      <c r="A3" s="1">
        <v>2772612</v>
      </c>
      <c r="B3" s="1" t="s">
        <v>21</v>
      </c>
      <c r="C3" s="1" t="s">
        <v>22</v>
      </c>
      <c r="D3" s="1" t="s">
        <v>23</v>
      </c>
      <c r="E3" s="1">
        <f>ROUND(H4,2)</f>
        <v>0</v>
      </c>
      <c r="F3" s="1">
        <v>1</v>
      </c>
      <c r="G3" s="1" t="s">
        <v>0</v>
      </c>
      <c r="H3" s="1">
        <f t="shared" ref="H3:H41" si="0">IF(ISNUMBER(VALUE(E3)),ROUND(SUM(ROUND(E3,2)*F3),2),"N")</f>
        <v>0</v>
      </c>
      <c r="I3" s="1" t="s">
        <v>22</v>
      </c>
      <c r="J3" s="1" t="s">
        <v>0</v>
      </c>
    </row>
    <row r="4" spans="1:10" x14ac:dyDescent="0.25">
      <c r="A4" s="1">
        <v>2772613</v>
      </c>
      <c r="B4" s="1" t="s">
        <v>24</v>
      </c>
      <c r="C4" s="1" t="s">
        <v>22</v>
      </c>
      <c r="D4" s="1" t="s">
        <v>25</v>
      </c>
      <c r="E4" s="1">
        <f>ROUND(H5+H6+H7+H8+H9+H10+H11+H12+H13+H14+H15+H16+H17+H18+H19+H20+H21+H22+H23+H24+H25+H26+H27+H28+H29+H30+H31+H32+H33+H34+H35+H36+H37+H38+H39+H40+H41,2)</f>
        <v>0</v>
      </c>
      <c r="F4" s="1">
        <v>1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2772614</v>
      </c>
      <c r="B5" s="1" t="s">
        <v>26</v>
      </c>
      <c r="C5" s="1" t="s">
        <v>22</v>
      </c>
      <c r="D5" s="1" t="s">
        <v>28</v>
      </c>
      <c r="E5" s="2">
        <v>0</v>
      </c>
      <c r="F5" s="1">
        <v>4000</v>
      </c>
      <c r="G5" s="1" t="s">
        <v>27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2772615</v>
      </c>
      <c r="B6" s="1" t="s">
        <v>29</v>
      </c>
      <c r="C6" s="1" t="s">
        <v>22</v>
      </c>
      <c r="D6" s="1" t="s">
        <v>30</v>
      </c>
      <c r="E6" s="2">
        <v>0</v>
      </c>
      <c r="F6" s="1">
        <v>2000</v>
      </c>
      <c r="G6" s="1" t="s">
        <v>27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2772616</v>
      </c>
      <c r="B7" s="1" t="s">
        <v>31</v>
      </c>
      <c r="C7" s="1" t="s">
        <v>22</v>
      </c>
      <c r="D7" s="1" t="s">
        <v>32</v>
      </c>
      <c r="E7" s="2">
        <v>0</v>
      </c>
      <c r="F7" s="1">
        <v>2500</v>
      </c>
      <c r="G7" s="1" t="s">
        <v>27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2772617</v>
      </c>
      <c r="B8" s="1" t="s">
        <v>33</v>
      </c>
      <c r="C8" s="1" t="s">
        <v>22</v>
      </c>
      <c r="D8" s="1" t="s">
        <v>34</v>
      </c>
      <c r="E8" s="2">
        <v>0</v>
      </c>
      <c r="F8" s="1">
        <v>5500</v>
      </c>
      <c r="G8" s="1" t="s">
        <v>27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2772618</v>
      </c>
      <c r="B9" s="1" t="s">
        <v>35</v>
      </c>
      <c r="C9" s="1" t="s">
        <v>22</v>
      </c>
      <c r="D9" s="1" t="s">
        <v>36</v>
      </c>
      <c r="E9" s="2">
        <v>0</v>
      </c>
      <c r="F9" s="1">
        <v>300</v>
      </c>
      <c r="G9" s="1" t="s">
        <v>27</v>
      </c>
      <c r="H9" s="1">
        <f t="shared" si="0"/>
        <v>0</v>
      </c>
      <c r="I9" s="1" t="s">
        <v>22</v>
      </c>
      <c r="J9" s="1" t="s">
        <v>0</v>
      </c>
    </row>
    <row r="10" spans="1:10" x14ac:dyDescent="0.25">
      <c r="A10" s="1">
        <v>2772619</v>
      </c>
      <c r="B10" s="1" t="s">
        <v>37</v>
      </c>
      <c r="C10" s="1" t="s">
        <v>22</v>
      </c>
      <c r="D10" s="1" t="s">
        <v>38</v>
      </c>
      <c r="E10" s="2">
        <v>0</v>
      </c>
      <c r="F10" s="1">
        <v>1100</v>
      </c>
      <c r="G10" s="1" t="s">
        <v>27</v>
      </c>
      <c r="H10" s="1">
        <f t="shared" si="0"/>
        <v>0</v>
      </c>
      <c r="I10" s="1" t="s">
        <v>22</v>
      </c>
      <c r="J10" s="1" t="s">
        <v>0</v>
      </c>
    </row>
    <row r="11" spans="1:10" x14ac:dyDescent="0.25">
      <c r="A11" s="1">
        <v>2772620</v>
      </c>
      <c r="B11" s="1" t="s">
        <v>39</v>
      </c>
      <c r="C11" s="1" t="s">
        <v>22</v>
      </c>
      <c r="D11" s="1" t="s">
        <v>40</v>
      </c>
      <c r="E11" s="2">
        <v>0</v>
      </c>
      <c r="F11" s="1">
        <v>900</v>
      </c>
      <c r="G11" s="1" t="s">
        <v>27</v>
      </c>
      <c r="H11" s="1">
        <f t="shared" si="0"/>
        <v>0</v>
      </c>
      <c r="I11" s="1" t="s">
        <v>22</v>
      </c>
      <c r="J11" s="1" t="s">
        <v>0</v>
      </c>
    </row>
    <row r="12" spans="1:10" x14ac:dyDescent="0.25">
      <c r="A12" s="1">
        <v>2772621</v>
      </c>
      <c r="B12" s="1" t="s">
        <v>41</v>
      </c>
      <c r="C12" s="1" t="s">
        <v>22</v>
      </c>
      <c r="D12" s="1" t="s">
        <v>42</v>
      </c>
      <c r="E12" s="2">
        <v>0</v>
      </c>
      <c r="F12" s="1">
        <v>2200</v>
      </c>
      <c r="G12" s="1" t="s">
        <v>27</v>
      </c>
      <c r="H12" s="1">
        <f t="shared" si="0"/>
        <v>0</v>
      </c>
      <c r="I12" s="1" t="s">
        <v>22</v>
      </c>
      <c r="J12" s="1" t="s">
        <v>0</v>
      </c>
    </row>
    <row r="13" spans="1:10" x14ac:dyDescent="0.25">
      <c r="A13" s="1">
        <v>2772622</v>
      </c>
      <c r="B13" s="1" t="s">
        <v>43</v>
      </c>
      <c r="C13" s="1" t="s">
        <v>22</v>
      </c>
      <c r="D13" s="1" t="s">
        <v>44</v>
      </c>
      <c r="E13" s="2">
        <v>0</v>
      </c>
      <c r="F13" s="1">
        <v>280</v>
      </c>
      <c r="G13" s="1" t="s">
        <v>27</v>
      </c>
      <c r="H13" s="1">
        <f t="shared" si="0"/>
        <v>0</v>
      </c>
      <c r="I13" s="1" t="s">
        <v>22</v>
      </c>
      <c r="J13" s="1" t="s">
        <v>0</v>
      </c>
    </row>
    <row r="14" spans="1:10" x14ac:dyDescent="0.25">
      <c r="A14" s="1">
        <v>2772623</v>
      </c>
      <c r="B14" s="1" t="s">
        <v>45</v>
      </c>
      <c r="C14" s="1" t="s">
        <v>22</v>
      </c>
      <c r="D14" s="1" t="s">
        <v>46</v>
      </c>
      <c r="E14" s="2">
        <v>0</v>
      </c>
      <c r="F14" s="1">
        <v>280</v>
      </c>
      <c r="G14" s="1" t="s">
        <v>27</v>
      </c>
      <c r="H14" s="1">
        <f t="shared" si="0"/>
        <v>0</v>
      </c>
      <c r="I14" s="1" t="s">
        <v>22</v>
      </c>
      <c r="J14" s="1" t="s">
        <v>0</v>
      </c>
    </row>
    <row r="15" spans="1:10" x14ac:dyDescent="0.25">
      <c r="A15" s="1">
        <v>2772624</v>
      </c>
      <c r="B15" s="1" t="s">
        <v>47</v>
      </c>
      <c r="C15" s="1" t="s">
        <v>22</v>
      </c>
      <c r="D15" s="1" t="s">
        <v>48</v>
      </c>
      <c r="E15" s="2">
        <v>0</v>
      </c>
      <c r="F15" s="1">
        <v>1700</v>
      </c>
      <c r="G15" s="1" t="s">
        <v>27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2772625</v>
      </c>
      <c r="B16" s="1" t="s">
        <v>49</v>
      </c>
      <c r="C16" s="1" t="s">
        <v>22</v>
      </c>
      <c r="D16" s="1" t="s">
        <v>50</v>
      </c>
      <c r="E16" s="2">
        <v>0</v>
      </c>
      <c r="F16" s="1">
        <v>720</v>
      </c>
      <c r="G16" s="1" t="s">
        <v>27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2772626</v>
      </c>
      <c r="B17" s="1" t="s">
        <v>51</v>
      </c>
      <c r="C17" s="1" t="s">
        <v>22</v>
      </c>
      <c r="D17" s="1" t="s">
        <v>52</v>
      </c>
      <c r="E17" s="2">
        <v>0</v>
      </c>
      <c r="F17" s="1">
        <v>350</v>
      </c>
      <c r="G17" s="1" t="s">
        <v>27</v>
      </c>
      <c r="H17" s="1">
        <f t="shared" si="0"/>
        <v>0</v>
      </c>
      <c r="I17" s="1" t="s">
        <v>22</v>
      </c>
      <c r="J17" s="1" t="s">
        <v>0</v>
      </c>
    </row>
    <row r="18" spans="1:10" x14ac:dyDescent="0.25">
      <c r="A18" s="1">
        <v>2772627</v>
      </c>
      <c r="B18" s="1" t="s">
        <v>53</v>
      </c>
      <c r="C18" s="1" t="s">
        <v>22</v>
      </c>
      <c r="D18" s="1" t="s">
        <v>54</v>
      </c>
      <c r="E18" s="2">
        <v>0</v>
      </c>
      <c r="F18" s="1">
        <v>500</v>
      </c>
      <c r="G18" s="1" t="s">
        <v>27</v>
      </c>
      <c r="H18" s="1">
        <f t="shared" si="0"/>
        <v>0</v>
      </c>
      <c r="I18" s="1" t="s">
        <v>22</v>
      </c>
      <c r="J18" s="1" t="s">
        <v>0</v>
      </c>
    </row>
    <row r="19" spans="1:10" x14ac:dyDescent="0.25">
      <c r="A19" s="1">
        <v>2772628</v>
      </c>
      <c r="B19" s="1" t="s">
        <v>55</v>
      </c>
      <c r="C19" s="1" t="s">
        <v>22</v>
      </c>
      <c r="D19" s="1" t="s">
        <v>56</v>
      </c>
      <c r="E19" s="2">
        <v>0</v>
      </c>
      <c r="F19" s="1">
        <v>830</v>
      </c>
      <c r="G19" s="1" t="s">
        <v>27</v>
      </c>
      <c r="H19" s="1">
        <f t="shared" si="0"/>
        <v>0</v>
      </c>
      <c r="I19" s="1" t="s">
        <v>22</v>
      </c>
      <c r="J19" s="1" t="s">
        <v>0</v>
      </c>
    </row>
    <row r="20" spans="1:10" x14ac:dyDescent="0.25">
      <c r="A20" s="1">
        <v>2772629</v>
      </c>
      <c r="B20" s="1" t="s">
        <v>57</v>
      </c>
      <c r="C20" s="1" t="s">
        <v>22</v>
      </c>
      <c r="D20" s="1" t="s">
        <v>58</v>
      </c>
      <c r="E20" s="2">
        <v>0</v>
      </c>
      <c r="F20" s="1">
        <v>940</v>
      </c>
      <c r="G20" s="1" t="s">
        <v>27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2772630</v>
      </c>
      <c r="B21" s="1" t="s">
        <v>59</v>
      </c>
      <c r="C21" s="1" t="s">
        <v>22</v>
      </c>
      <c r="D21" s="1" t="s">
        <v>60</v>
      </c>
      <c r="E21" s="2">
        <v>0</v>
      </c>
      <c r="F21" s="1">
        <v>170</v>
      </c>
      <c r="G21" s="1" t="s">
        <v>27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2772631</v>
      </c>
      <c r="B22" s="1" t="s">
        <v>61</v>
      </c>
      <c r="C22" s="1" t="s">
        <v>22</v>
      </c>
      <c r="D22" s="1" t="s">
        <v>62</v>
      </c>
      <c r="E22" s="2">
        <v>0</v>
      </c>
      <c r="F22" s="1">
        <v>1100</v>
      </c>
      <c r="G22" s="1" t="s">
        <v>27</v>
      </c>
      <c r="H22" s="1">
        <f t="shared" si="0"/>
        <v>0</v>
      </c>
      <c r="I22" s="1" t="s">
        <v>22</v>
      </c>
      <c r="J22" s="1" t="s">
        <v>0</v>
      </c>
    </row>
    <row r="23" spans="1:10" x14ac:dyDescent="0.25">
      <c r="A23" s="1">
        <v>2772632</v>
      </c>
      <c r="B23" s="1" t="s">
        <v>63</v>
      </c>
      <c r="C23" s="1" t="s">
        <v>22</v>
      </c>
      <c r="D23" s="1" t="s">
        <v>64</v>
      </c>
      <c r="E23" s="2">
        <v>0</v>
      </c>
      <c r="F23" s="1">
        <v>600</v>
      </c>
      <c r="G23" s="1" t="s">
        <v>27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2772633</v>
      </c>
      <c r="B24" s="1" t="s">
        <v>65</v>
      </c>
      <c r="C24" s="1" t="s">
        <v>22</v>
      </c>
      <c r="D24" s="1" t="s">
        <v>66</v>
      </c>
      <c r="E24" s="2">
        <v>0</v>
      </c>
      <c r="F24" s="1">
        <v>170</v>
      </c>
      <c r="G24" s="1" t="s">
        <v>27</v>
      </c>
      <c r="H24" s="1">
        <f t="shared" si="0"/>
        <v>0</v>
      </c>
      <c r="I24" s="1" t="s">
        <v>22</v>
      </c>
      <c r="J24" s="1" t="s">
        <v>0</v>
      </c>
    </row>
    <row r="25" spans="1:10" x14ac:dyDescent="0.25">
      <c r="A25" s="1">
        <v>2772634</v>
      </c>
      <c r="B25" s="1" t="s">
        <v>67</v>
      </c>
      <c r="C25" s="1" t="s">
        <v>22</v>
      </c>
      <c r="D25" s="1" t="s">
        <v>68</v>
      </c>
      <c r="E25" s="2">
        <v>0</v>
      </c>
      <c r="F25" s="1">
        <v>2000</v>
      </c>
      <c r="G25" s="1" t="s">
        <v>27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2772635</v>
      </c>
      <c r="B26" s="1" t="s">
        <v>69</v>
      </c>
      <c r="C26" s="1" t="s">
        <v>22</v>
      </c>
      <c r="D26" s="1" t="s">
        <v>70</v>
      </c>
      <c r="E26" s="2">
        <v>0</v>
      </c>
      <c r="F26" s="1">
        <v>450</v>
      </c>
      <c r="G26" s="1" t="s">
        <v>27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2772636</v>
      </c>
      <c r="B27" s="1" t="s">
        <v>71</v>
      </c>
      <c r="C27" s="1" t="s">
        <v>22</v>
      </c>
      <c r="D27" s="1" t="s">
        <v>72</v>
      </c>
      <c r="E27" s="2">
        <v>0</v>
      </c>
      <c r="F27" s="1">
        <v>1000</v>
      </c>
      <c r="G27" s="1" t="s">
        <v>27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2772637</v>
      </c>
      <c r="B28" s="1" t="s">
        <v>73</v>
      </c>
      <c r="C28" s="1" t="s">
        <v>22</v>
      </c>
      <c r="D28" s="1" t="s">
        <v>74</v>
      </c>
      <c r="E28" s="2">
        <v>0</v>
      </c>
      <c r="F28" s="1">
        <v>500</v>
      </c>
      <c r="G28" s="1" t="s">
        <v>27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2772638</v>
      </c>
      <c r="B29" s="1" t="s">
        <v>75</v>
      </c>
      <c r="C29" s="1" t="s">
        <v>22</v>
      </c>
      <c r="D29" s="1" t="s">
        <v>76</v>
      </c>
      <c r="E29" s="2">
        <v>0</v>
      </c>
      <c r="F29" s="1">
        <v>400</v>
      </c>
      <c r="G29" s="1" t="s">
        <v>27</v>
      </c>
      <c r="H29" s="1">
        <f t="shared" si="0"/>
        <v>0</v>
      </c>
      <c r="I29" s="1" t="s">
        <v>22</v>
      </c>
      <c r="J29" s="1" t="s">
        <v>0</v>
      </c>
    </row>
    <row r="30" spans="1:10" x14ac:dyDescent="0.25">
      <c r="A30" s="1">
        <v>2772639</v>
      </c>
      <c r="B30" s="1" t="s">
        <v>77</v>
      </c>
      <c r="C30" s="1" t="s">
        <v>22</v>
      </c>
      <c r="D30" s="1" t="s">
        <v>78</v>
      </c>
      <c r="E30" s="2">
        <v>0</v>
      </c>
      <c r="F30" s="1">
        <v>220</v>
      </c>
      <c r="G30" s="1" t="s">
        <v>27</v>
      </c>
      <c r="H30" s="1">
        <f t="shared" si="0"/>
        <v>0</v>
      </c>
      <c r="I30" s="1" t="s">
        <v>22</v>
      </c>
      <c r="J30" s="1" t="s">
        <v>0</v>
      </c>
    </row>
    <row r="31" spans="1:10" x14ac:dyDescent="0.25">
      <c r="A31" s="1">
        <v>2772640</v>
      </c>
      <c r="B31" s="1" t="s">
        <v>79</v>
      </c>
      <c r="C31" s="1" t="s">
        <v>22</v>
      </c>
      <c r="D31" s="1" t="s">
        <v>80</v>
      </c>
      <c r="E31" s="2">
        <v>0</v>
      </c>
      <c r="F31" s="1">
        <v>570</v>
      </c>
      <c r="G31" s="1" t="s">
        <v>27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2772641</v>
      </c>
      <c r="B32" s="1" t="s">
        <v>81</v>
      </c>
      <c r="C32" s="1" t="s">
        <v>22</v>
      </c>
      <c r="D32" s="1" t="s">
        <v>82</v>
      </c>
      <c r="E32" s="2">
        <v>0</v>
      </c>
      <c r="F32" s="1">
        <v>350</v>
      </c>
      <c r="G32" s="1" t="s">
        <v>27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2772642</v>
      </c>
      <c r="B33" s="1" t="s">
        <v>83</v>
      </c>
      <c r="C33" s="1" t="s">
        <v>22</v>
      </c>
      <c r="D33" s="1" t="s">
        <v>84</v>
      </c>
      <c r="E33" s="2">
        <v>0</v>
      </c>
      <c r="F33" s="1">
        <v>1100</v>
      </c>
      <c r="G33" s="1" t="s">
        <v>27</v>
      </c>
      <c r="H33" s="1">
        <f t="shared" si="0"/>
        <v>0</v>
      </c>
      <c r="I33" s="1" t="s">
        <v>22</v>
      </c>
      <c r="J33" s="1" t="s">
        <v>0</v>
      </c>
    </row>
    <row r="34" spans="1:10" x14ac:dyDescent="0.25">
      <c r="A34" s="1">
        <v>2772643</v>
      </c>
      <c r="B34" s="1" t="s">
        <v>85</v>
      </c>
      <c r="C34" s="1" t="s">
        <v>22</v>
      </c>
      <c r="D34" s="1" t="s">
        <v>86</v>
      </c>
      <c r="E34" s="2">
        <v>0</v>
      </c>
      <c r="F34" s="1">
        <v>450</v>
      </c>
      <c r="G34" s="1" t="s">
        <v>27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2772644</v>
      </c>
      <c r="B35" s="1" t="s">
        <v>87</v>
      </c>
      <c r="C35" s="1" t="s">
        <v>22</v>
      </c>
      <c r="D35" s="1" t="s">
        <v>88</v>
      </c>
      <c r="E35" s="2">
        <v>0</v>
      </c>
      <c r="F35" s="1">
        <v>1000</v>
      </c>
      <c r="G35" s="1" t="s">
        <v>27</v>
      </c>
      <c r="H35" s="1">
        <f t="shared" si="0"/>
        <v>0</v>
      </c>
      <c r="I35" s="1" t="s">
        <v>22</v>
      </c>
      <c r="J35" s="1" t="s">
        <v>0</v>
      </c>
    </row>
    <row r="36" spans="1:10" x14ac:dyDescent="0.25">
      <c r="A36" s="1">
        <v>2772645</v>
      </c>
      <c r="B36" s="1" t="s">
        <v>89</v>
      </c>
      <c r="C36" s="1" t="s">
        <v>22</v>
      </c>
      <c r="D36" s="1" t="s">
        <v>90</v>
      </c>
      <c r="E36" s="2">
        <v>0</v>
      </c>
      <c r="F36" s="1">
        <v>220</v>
      </c>
      <c r="G36" s="1" t="s">
        <v>27</v>
      </c>
      <c r="H36" s="1">
        <f t="shared" si="0"/>
        <v>0</v>
      </c>
      <c r="I36" s="1" t="s">
        <v>22</v>
      </c>
      <c r="J36" s="1" t="s">
        <v>0</v>
      </c>
    </row>
    <row r="37" spans="1:10" x14ac:dyDescent="0.25">
      <c r="A37" s="1">
        <v>2772646</v>
      </c>
      <c r="B37" s="1" t="s">
        <v>91</v>
      </c>
      <c r="C37" s="1" t="s">
        <v>22</v>
      </c>
      <c r="D37" s="1" t="s">
        <v>92</v>
      </c>
      <c r="E37" s="2">
        <v>0</v>
      </c>
      <c r="F37" s="1">
        <v>170</v>
      </c>
      <c r="G37" s="1" t="s">
        <v>27</v>
      </c>
      <c r="H37" s="1">
        <f t="shared" si="0"/>
        <v>0</v>
      </c>
      <c r="I37" s="1" t="s">
        <v>22</v>
      </c>
      <c r="J37" s="1" t="s">
        <v>0</v>
      </c>
    </row>
    <row r="38" spans="1:10" x14ac:dyDescent="0.25">
      <c r="A38" s="1">
        <v>2772647</v>
      </c>
      <c r="B38" s="1" t="s">
        <v>93</v>
      </c>
      <c r="C38" s="1" t="s">
        <v>22</v>
      </c>
      <c r="D38" s="1" t="s">
        <v>94</v>
      </c>
      <c r="E38" s="2">
        <v>0</v>
      </c>
      <c r="F38" s="1">
        <v>220</v>
      </c>
      <c r="G38" s="1" t="s">
        <v>27</v>
      </c>
      <c r="H38" s="1">
        <f t="shared" si="0"/>
        <v>0</v>
      </c>
      <c r="I38" s="1" t="s">
        <v>22</v>
      </c>
      <c r="J38" s="1" t="s">
        <v>0</v>
      </c>
    </row>
    <row r="39" spans="1:10" x14ac:dyDescent="0.25">
      <c r="A39" s="1">
        <v>2772648</v>
      </c>
      <c r="B39" s="1" t="s">
        <v>95</v>
      </c>
      <c r="C39" s="1" t="s">
        <v>22</v>
      </c>
      <c r="D39" s="1" t="s">
        <v>96</v>
      </c>
      <c r="E39" s="2">
        <v>0</v>
      </c>
      <c r="F39" s="1">
        <v>110</v>
      </c>
      <c r="G39" s="1" t="s">
        <v>27</v>
      </c>
      <c r="H39" s="1">
        <f t="shared" si="0"/>
        <v>0</v>
      </c>
      <c r="I39" s="1" t="s">
        <v>22</v>
      </c>
      <c r="J39" s="1" t="s">
        <v>0</v>
      </c>
    </row>
    <row r="40" spans="1:10" x14ac:dyDescent="0.25">
      <c r="A40" s="1">
        <v>2772649</v>
      </c>
      <c r="B40" s="1" t="s">
        <v>97</v>
      </c>
      <c r="C40" s="1" t="s">
        <v>22</v>
      </c>
      <c r="D40" s="1" t="s">
        <v>98</v>
      </c>
      <c r="E40" s="2">
        <v>0</v>
      </c>
      <c r="F40" s="1">
        <v>500</v>
      </c>
      <c r="G40" s="1" t="s">
        <v>27</v>
      </c>
      <c r="H40" s="1">
        <f t="shared" si="0"/>
        <v>0</v>
      </c>
      <c r="I40" s="1" t="s">
        <v>22</v>
      </c>
      <c r="J40" s="1" t="s">
        <v>0</v>
      </c>
    </row>
    <row r="41" spans="1:10" x14ac:dyDescent="0.25">
      <c r="A41" s="1">
        <v>2772650</v>
      </c>
      <c r="B41" s="1" t="s">
        <v>99</v>
      </c>
      <c r="C41" s="1" t="s">
        <v>22</v>
      </c>
      <c r="D41" s="1" t="s">
        <v>100</v>
      </c>
      <c r="E41" s="2">
        <v>0</v>
      </c>
      <c r="F41" s="1">
        <v>450</v>
      </c>
      <c r="G41" s="1" t="s">
        <v>27</v>
      </c>
      <c r="H41" s="1">
        <f t="shared" si="0"/>
        <v>0</v>
      </c>
      <c r="I41" s="1" t="s">
        <v>22</v>
      </c>
      <c r="J41" s="1" t="s">
        <v>0</v>
      </c>
    </row>
  </sheetData>
  <sheetProtection algorithmName="SHA-512" hashValue="LcB/JZ71y74n9lKdd6lnEvyORFmLEvLk6UAdep3kTLQ7HqIsWsyUIlhpt+1C1z1U6Db+b9hjNYDD9HXBDIPDWQ==" saltValue="P4Oh4VAq01klTuZvj3BAvw==" spinCount="100000" sheet="1" objects="1" scenarios="1"/>
  <pageMargins left="0.7" right="0.7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366974AC-6D18-42C4-99CF-3DE15952F5C6}"/>
</file>

<file path=customXml/itemProps2.xml><?xml version="1.0" encoding="utf-8"?>
<ds:datastoreItem xmlns:ds="http://schemas.openxmlformats.org/officeDocument/2006/customXml" ds:itemID="{967F7B84-B30D-4A95-BB8D-77A7A21C3322}"/>
</file>

<file path=customXml/itemProps3.xml><?xml version="1.0" encoding="utf-8"?>
<ds:datastoreItem xmlns:ds="http://schemas.openxmlformats.org/officeDocument/2006/customXml" ds:itemID="{42E38254-1A4C-45CD-8A0B-32645AF33B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Stanislava Marošiová</cp:lastModifiedBy>
  <dcterms:created xsi:type="dcterms:W3CDTF">2026-01-26T13:19:57Z</dcterms:created>
  <dcterms:modified xsi:type="dcterms:W3CDTF">2026-01-26T13:21:42Z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